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363" sheetId="28" r:id="rId1"/>
  </sheets>
  <definedNames>
    <definedName name="_xlnm.Print_Area" localSheetId="0">КПК0117363!$A$1:$BQ$80</definedName>
  </definedNames>
  <calcPr calcId="145621" refMode="R1C1"/>
</workbook>
</file>

<file path=xl/calcChain.xml><?xml version="1.0" encoding="utf-8"?>
<calcChain xmlns="http://schemas.openxmlformats.org/spreadsheetml/2006/main">
  <c r="BH67" i="28" l="1"/>
  <c r="BC67" i="28"/>
  <c r="BH66" i="28"/>
  <c r="BC66" i="28"/>
  <c r="BH65" i="28"/>
  <c r="BC65" i="28"/>
  <c r="BB56" i="28"/>
  <c r="AW56" i="28"/>
  <c r="AQ56" i="28"/>
  <c r="AA56" i="28"/>
  <c r="BB55" i="28"/>
  <c r="AW55" i="28"/>
  <c r="AQ55" i="28"/>
  <c r="AA55" i="28"/>
  <c r="BI47" i="28"/>
  <c r="BD47" i="28"/>
  <c r="AZ47" i="28"/>
  <c r="AK47" i="28"/>
  <c r="BI46" i="28"/>
  <c r="BD46" i="28"/>
  <c r="AZ46" i="28"/>
  <c r="AK46" i="28"/>
  <c r="BI45" i="28"/>
  <c r="BD45" i="28"/>
  <c r="AZ45" i="28"/>
  <c r="AK45" i="28"/>
  <c r="BI44" i="28"/>
  <c r="BD44" i="28"/>
  <c r="AZ44" i="28"/>
  <c r="AK44" i="28"/>
  <c r="BI43" i="28"/>
  <c r="BD43" i="28"/>
  <c r="AZ43" i="28"/>
  <c r="AK43" i="28"/>
  <c r="BI42" i="28"/>
  <c r="BD42" i="28"/>
  <c r="AZ42" i="28"/>
  <c r="AK42" i="28"/>
  <c r="BG55" i="28" l="1"/>
  <c r="BG56" i="28"/>
  <c r="BN42" i="28"/>
  <c r="BN43" i="28"/>
  <c r="BN44" i="28"/>
  <c r="BN45" i="28"/>
  <c r="BN46" i="28"/>
  <c r="BN47" i="28"/>
</calcChain>
</file>

<file path=xl/sharedStrings.xml><?xml version="1.0" encoding="utf-8"?>
<sst xmlns="http://schemas.openxmlformats.org/spreadsheetml/2006/main" count="165" uniqueCount="99">
  <si>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</si>
  <si>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</si>
  <si>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</si>
  <si>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</si>
  <si>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</si>
  <si>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</si>
  <si>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</si>
  <si>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</si>
  <si>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</si>
  <si>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</si>
  <si>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</si>
  <si>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</si>
  <si>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</si>
  <si>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</si>
  <si>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</si>
  <si>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</si>
  <si>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</si>
  <si>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</si>
  <si>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</si>
  <si>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</si>
  <si>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</si>
  <si>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</si>
  <si>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</si>
  <si>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</si>
  <si>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</si>
  <si>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</si>
  <si>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</si>
  <si>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</si>
  <si>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</si>
  <si>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</si>
  <si>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</si>
  <si>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</si>
  <si>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</si>
  <si>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</si>
  <si>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</si>
  <si>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</si>
  <si>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</si>
  <si>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</si>
  <si>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</si>
  <si>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</si>
  <si>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</si>
  <si>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</si>
  <si>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</si>
  <si>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</si>
  <si>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</si>
  <si>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</si>
  <si>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</si>
  <si>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</si>
  <si>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</si>
  <si>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</si>
  <si>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</si>
  <si>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</si>
  <si>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</si>
  <si>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</si>
  <si>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</si>
  <si>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</si>
  <si>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</si>
  <si>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</si>
  <si>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</si>
  <si>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</si>
  <si>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</si>
  <si>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</si>
  <si>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</si>
  <si>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</si>
  <si>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</si>
  <si>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</si>
  <si>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</si>
  <si>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</si>
  <si>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</si>
  <si>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</si>
  <si>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</si>
  <si>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</si>
  <si>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</si>
  <si>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</si>
  <si>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</si>
  <si>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</si>
  <si>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</si>
  <si>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</si>
  <si>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</si>
  <si>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</si>
  <si>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</si>
  <si>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</si>
  <si>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Програма соціально-економічного розвитку Ічнянської територіальної громади на 2021-2023 роки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</si>
  <si>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</si>
  <si>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Забезпечення  реалізації інвестиційних проектів в рамках реалізації заходів, спрямованих на розвиток інфраструктури території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</si>
  <si>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</si>
  <si>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області(спів фінансування з МБ)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</si>
  <si>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</si>
  <si>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 (співфінансування з МБ)</t>
  </si>
  <si>
    <t>Придбання відеогастроскопу з колоноскопом для КНП"Ічнянська міська лікарня"Ічнянської міської ради</t>
  </si>
  <si>
    <t>Придбання відеогастроскопу з колоноскопом для КНП"Ічнянська міська лікарня" Ічнянської міської ради</t>
  </si>
  <si>
    <t>C68:BQ68</t>
  </si>
  <si>
    <t>Аналіз стану виконання результативних показників: Для забезпечення виконання інвестиційних проектів в рамках здійснення заходів щодо соціально-економічного розвитку окремих територій за КПК 0117363 "Виконання інвестиційних проектів в рамках здійснення заходів щодо соціально-економічного розвитку окремих територій																																	" затверджений обсяг бюджетних призначень спеціального фонду у сумі 2627215,00 грн. Касові видатки по спеціальному фонду склали 89 %.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</si>
  <si>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розвитку інфраструктури території</t>
  </si>
  <si>
    <t>Виконання бюджетної програми забезпечило виконання інвестиційних проектів в рамках здійснення заходів щодо соціально-економічного розвитку окремих територій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</si>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</sst>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2" zoomScaleNormal="100" workbookViewId="0">
      <selection activeCell="C38" sqref="A37:BQ39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42578125" style="1" customWidth="1"/>
    <col min="56" max="68" width="2.85546875" style="1" customWidth="1"/>
    <col min="69" max="69" width="4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80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71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72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9"/>
      <c r="AU14" s="110" t="s">
        <v>77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81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72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9"/>
      <c r="AU17" s="110" t="s">
        <v>77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37</v>
      </c>
      <c r="B20" s="110" t="s">
        <v>95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97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98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96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3"/>
      <c r="BE20" s="110" t="s">
        <v>78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65" t="s">
        <v>43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73" t="s">
        <v>39</v>
      </c>
      <c r="B25" s="73"/>
      <c r="C25" s="73"/>
      <c r="D25" s="73"/>
      <c r="E25" s="73"/>
      <c r="F25" s="73"/>
      <c r="G25" s="74" t="s">
        <v>16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  <c r="CA25" s="1" t="s">
        <v>55</v>
      </c>
    </row>
    <row r="26" spans="1:79" ht="12" customHeight="1" x14ac:dyDescent="0.2">
      <c r="A26" s="73">
        <v>1</v>
      </c>
      <c r="B26" s="73"/>
      <c r="C26" s="73"/>
      <c r="D26" s="73"/>
      <c r="E26" s="73"/>
      <c r="F26" s="73"/>
      <c r="G26" s="101" t="s">
        <v>83</v>
      </c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3"/>
      <c r="CA26" s="1" t="s">
        <v>53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5" t="s">
        <v>44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75" customHeight="1" x14ac:dyDescent="0.2">
      <c r="A29" s="104" t="s">
        <v>93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</row>
    <row r="30" spans="1:79" ht="1.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5" t="s">
        <v>45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79" ht="10.5" hidden="1" customHeight="1" x14ac:dyDescent="0.2">
      <c r="A33" s="73" t="s">
        <v>15</v>
      </c>
      <c r="B33" s="73"/>
      <c r="C33" s="73"/>
      <c r="D33" s="73"/>
      <c r="E33" s="73"/>
      <c r="F33" s="73"/>
      <c r="G33" s="74" t="s">
        <v>16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  <c r="CA33" s="1" t="s">
        <v>56</v>
      </c>
    </row>
    <row r="34" spans="1:79" ht="12.75" customHeight="1" x14ac:dyDescent="0.2">
      <c r="A34" s="73">
        <v>1</v>
      </c>
      <c r="B34" s="73"/>
      <c r="C34" s="73"/>
      <c r="D34" s="73"/>
      <c r="E34" s="73"/>
      <c r="F34" s="73"/>
      <c r="G34" s="101" t="s">
        <v>84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3"/>
      <c r="CA34" s="1" t="s">
        <v>54</v>
      </c>
    </row>
    <row r="35" spans="1:79" hidden="1" x14ac:dyDescent="0.2"/>
    <row r="36" spans="1:79" ht="15.75" customHeight="1" x14ac:dyDescent="0.2">
      <c r="A36" s="65" t="s">
        <v>46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0.75" customHeight="1" x14ac:dyDescent="0.2">
      <c r="A37" s="93" t="s">
        <v>79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</row>
    <row r="38" spans="1:79" ht="48" customHeight="1" x14ac:dyDescent="0.2">
      <c r="A38" s="37" t="s">
        <v>3</v>
      </c>
      <c r="B38" s="37"/>
      <c r="C38" s="37" t="s">
        <v>30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 t="s">
        <v>27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 t="s">
        <v>49</v>
      </c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 t="s">
        <v>0</v>
      </c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79" ht="29.1" customHeigh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2</v>
      </c>
      <c r="AB39" s="37"/>
      <c r="AC39" s="37"/>
      <c r="AD39" s="37"/>
      <c r="AE39" s="37"/>
      <c r="AF39" s="37" t="s">
        <v>1</v>
      </c>
      <c r="AG39" s="37"/>
      <c r="AH39" s="37"/>
      <c r="AI39" s="37"/>
      <c r="AJ39" s="37"/>
      <c r="AK39" s="37" t="s">
        <v>28</v>
      </c>
      <c r="AL39" s="37"/>
      <c r="AM39" s="37"/>
      <c r="AN39" s="37"/>
      <c r="AO39" s="37"/>
      <c r="AP39" s="37" t="s">
        <v>2</v>
      </c>
      <c r="AQ39" s="37"/>
      <c r="AR39" s="37"/>
      <c r="AS39" s="37"/>
      <c r="AT39" s="37"/>
      <c r="AU39" s="37" t="s">
        <v>1</v>
      </c>
      <c r="AV39" s="37"/>
      <c r="AW39" s="37"/>
      <c r="AX39" s="37"/>
      <c r="AY39" s="37"/>
      <c r="AZ39" s="37" t="s">
        <v>28</v>
      </c>
      <c r="BA39" s="37"/>
      <c r="BB39" s="37"/>
      <c r="BC39" s="37"/>
      <c r="BD39" s="37" t="s">
        <v>2</v>
      </c>
      <c r="BE39" s="37"/>
      <c r="BF39" s="37"/>
      <c r="BG39" s="37"/>
      <c r="BH39" s="37"/>
      <c r="BI39" s="37" t="s">
        <v>1</v>
      </c>
      <c r="BJ39" s="37"/>
      <c r="BK39" s="37"/>
      <c r="BL39" s="37"/>
      <c r="BM39" s="37"/>
      <c r="BN39" s="37" t="s">
        <v>29</v>
      </c>
      <c r="BO39" s="37"/>
      <c r="BP39" s="37"/>
      <c r="BQ39" s="37"/>
    </row>
    <row r="40" spans="1:79" ht="15.95" customHeight="1" x14ac:dyDescent="0.2">
      <c r="A40" s="97">
        <v>1</v>
      </c>
      <c r="B40" s="97"/>
      <c r="C40" s="97">
        <v>2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4">
        <v>3</v>
      </c>
      <c r="AB40" s="95"/>
      <c r="AC40" s="95"/>
      <c r="AD40" s="95"/>
      <c r="AE40" s="96"/>
      <c r="AF40" s="94">
        <v>4</v>
      </c>
      <c r="AG40" s="95"/>
      <c r="AH40" s="95"/>
      <c r="AI40" s="95"/>
      <c r="AJ40" s="96"/>
      <c r="AK40" s="94">
        <v>5</v>
      </c>
      <c r="AL40" s="95"/>
      <c r="AM40" s="95"/>
      <c r="AN40" s="95"/>
      <c r="AO40" s="96"/>
      <c r="AP40" s="94">
        <v>6</v>
      </c>
      <c r="AQ40" s="95"/>
      <c r="AR40" s="95"/>
      <c r="AS40" s="95"/>
      <c r="AT40" s="96"/>
      <c r="AU40" s="94">
        <v>7</v>
      </c>
      <c r="AV40" s="95"/>
      <c r="AW40" s="95"/>
      <c r="AX40" s="95"/>
      <c r="AY40" s="96"/>
      <c r="AZ40" s="94">
        <v>8</v>
      </c>
      <c r="BA40" s="95"/>
      <c r="BB40" s="95"/>
      <c r="BC40" s="96"/>
      <c r="BD40" s="94">
        <v>9</v>
      </c>
      <c r="BE40" s="95"/>
      <c r="BF40" s="95"/>
      <c r="BG40" s="95"/>
      <c r="BH40" s="96"/>
      <c r="BI40" s="97">
        <v>10</v>
      </c>
      <c r="BJ40" s="97"/>
      <c r="BK40" s="97"/>
      <c r="BL40" s="97"/>
      <c r="BM40" s="97"/>
      <c r="BN40" s="97">
        <v>11</v>
      </c>
      <c r="BO40" s="97"/>
      <c r="BP40" s="97"/>
      <c r="BQ40" s="97"/>
    </row>
    <row r="41" spans="1:79" ht="15.75" hidden="1" customHeight="1" x14ac:dyDescent="0.2">
      <c r="A41" s="73" t="s">
        <v>15</v>
      </c>
      <c r="B41" s="73"/>
      <c r="C41" s="98" t="s">
        <v>16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9"/>
      <c r="AA41" s="78" t="s">
        <v>12</v>
      </c>
      <c r="AB41" s="78"/>
      <c r="AC41" s="78"/>
      <c r="AD41" s="78"/>
      <c r="AE41" s="78"/>
      <c r="AF41" s="78" t="s">
        <v>11</v>
      </c>
      <c r="AG41" s="78"/>
      <c r="AH41" s="78"/>
      <c r="AI41" s="78"/>
      <c r="AJ41" s="78"/>
      <c r="AK41" s="88" t="s">
        <v>18</v>
      </c>
      <c r="AL41" s="88"/>
      <c r="AM41" s="88"/>
      <c r="AN41" s="88"/>
      <c r="AO41" s="88"/>
      <c r="AP41" s="78" t="s">
        <v>13</v>
      </c>
      <c r="AQ41" s="78"/>
      <c r="AR41" s="78"/>
      <c r="AS41" s="78"/>
      <c r="AT41" s="78"/>
      <c r="AU41" s="78" t="s">
        <v>14</v>
      </c>
      <c r="AV41" s="78"/>
      <c r="AW41" s="78"/>
      <c r="AX41" s="78"/>
      <c r="AY41" s="78"/>
      <c r="AZ41" s="88" t="s">
        <v>18</v>
      </c>
      <c r="BA41" s="88"/>
      <c r="BB41" s="88"/>
      <c r="BC41" s="88"/>
      <c r="BD41" s="100" t="s">
        <v>34</v>
      </c>
      <c r="BE41" s="100"/>
      <c r="BF41" s="100"/>
      <c r="BG41" s="100"/>
      <c r="BH41" s="100"/>
      <c r="BI41" s="100" t="s">
        <v>34</v>
      </c>
      <c r="BJ41" s="100"/>
      <c r="BK41" s="100"/>
      <c r="BL41" s="100"/>
      <c r="BM41" s="100"/>
      <c r="BN41" s="89" t="s">
        <v>18</v>
      </c>
      <c r="BO41" s="89"/>
      <c r="BP41" s="89"/>
      <c r="BQ41" s="89"/>
      <c r="CA41" s="1" t="s">
        <v>21</v>
      </c>
    </row>
    <row r="42" spans="1:79" ht="47.25" customHeight="1" x14ac:dyDescent="0.2">
      <c r="A42" s="37">
        <v>1</v>
      </c>
      <c r="B42" s="37"/>
      <c r="C42" s="56" t="s">
        <v>85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40"/>
      <c r="AA42" s="55">
        <v>0</v>
      </c>
      <c r="AB42" s="55"/>
      <c r="AC42" s="55"/>
      <c r="AD42" s="55"/>
      <c r="AE42" s="55"/>
      <c r="AF42" s="55">
        <v>150279</v>
      </c>
      <c r="AG42" s="55"/>
      <c r="AH42" s="55"/>
      <c r="AI42" s="55"/>
      <c r="AJ42" s="55"/>
      <c r="AK42" s="55">
        <f t="shared" ref="AK42:AK47" si="0">AA42+AF42</f>
        <v>150279</v>
      </c>
      <c r="AL42" s="55"/>
      <c r="AM42" s="55"/>
      <c r="AN42" s="55"/>
      <c r="AO42" s="55"/>
      <c r="AP42" s="55">
        <v>0</v>
      </c>
      <c r="AQ42" s="55"/>
      <c r="AR42" s="55"/>
      <c r="AS42" s="55"/>
      <c r="AT42" s="55"/>
      <c r="AU42" s="55">
        <v>150279</v>
      </c>
      <c r="AV42" s="55"/>
      <c r="AW42" s="55"/>
      <c r="AX42" s="55"/>
      <c r="AY42" s="55"/>
      <c r="AZ42" s="55">
        <f t="shared" ref="AZ42:AZ47" si="1">AP42+AU42</f>
        <v>150279</v>
      </c>
      <c r="BA42" s="55"/>
      <c r="BB42" s="55"/>
      <c r="BC42" s="55"/>
      <c r="BD42" s="55">
        <f t="shared" ref="BD42:BD47" si="2">AP42-AA42</f>
        <v>0</v>
      </c>
      <c r="BE42" s="55"/>
      <c r="BF42" s="55"/>
      <c r="BG42" s="55"/>
      <c r="BH42" s="55"/>
      <c r="BI42" s="55">
        <f t="shared" ref="BI42:BI47" si="3">AU42-AF42</f>
        <v>0</v>
      </c>
      <c r="BJ42" s="55"/>
      <c r="BK42" s="55"/>
      <c r="BL42" s="55"/>
      <c r="BM42" s="55"/>
      <c r="BN42" s="55">
        <f t="shared" ref="BN42:BN47" si="4">BD42+BI42</f>
        <v>0</v>
      </c>
      <c r="BO42" s="55"/>
      <c r="BP42" s="55"/>
      <c r="BQ42" s="55"/>
      <c r="CA42" s="1" t="s">
        <v>22</v>
      </c>
    </row>
    <row r="43" spans="1:79" ht="63" customHeight="1" x14ac:dyDescent="0.2">
      <c r="A43" s="37">
        <v>2</v>
      </c>
      <c r="B43" s="37"/>
      <c r="C43" s="56" t="s">
        <v>86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40"/>
      <c r="AA43" s="55">
        <v>0</v>
      </c>
      <c r="AB43" s="55"/>
      <c r="AC43" s="55"/>
      <c r="AD43" s="55"/>
      <c r="AE43" s="55"/>
      <c r="AF43" s="55">
        <v>165386</v>
      </c>
      <c r="AG43" s="55"/>
      <c r="AH43" s="55"/>
      <c r="AI43" s="55"/>
      <c r="AJ43" s="55"/>
      <c r="AK43" s="55">
        <f t="shared" si="0"/>
        <v>165386</v>
      </c>
      <c r="AL43" s="55"/>
      <c r="AM43" s="55"/>
      <c r="AN43" s="55"/>
      <c r="AO43" s="55"/>
      <c r="AP43" s="55">
        <v>0</v>
      </c>
      <c r="AQ43" s="55"/>
      <c r="AR43" s="55"/>
      <c r="AS43" s="55"/>
      <c r="AT43" s="55"/>
      <c r="AU43" s="55">
        <v>106773.23</v>
      </c>
      <c r="AV43" s="55"/>
      <c r="AW43" s="55"/>
      <c r="AX43" s="55"/>
      <c r="AY43" s="55"/>
      <c r="AZ43" s="55">
        <f t="shared" si="1"/>
        <v>106773.23</v>
      </c>
      <c r="BA43" s="55"/>
      <c r="BB43" s="55"/>
      <c r="BC43" s="55"/>
      <c r="BD43" s="55">
        <f t="shared" si="2"/>
        <v>0</v>
      </c>
      <c r="BE43" s="55"/>
      <c r="BF43" s="55"/>
      <c r="BG43" s="55"/>
      <c r="BH43" s="55"/>
      <c r="BI43" s="55">
        <f t="shared" si="3"/>
        <v>-58612.770000000004</v>
      </c>
      <c r="BJ43" s="55"/>
      <c r="BK43" s="55"/>
      <c r="BL43" s="55"/>
      <c r="BM43" s="55"/>
      <c r="BN43" s="55">
        <f t="shared" si="4"/>
        <v>-58612.770000000004</v>
      </c>
      <c r="BO43" s="55"/>
      <c r="BP43" s="55"/>
      <c r="BQ43" s="55"/>
    </row>
    <row r="44" spans="1:79" ht="47.25" customHeight="1" x14ac:dyDescent="0.2">
      <c r="A44" s="37">
        <v>3</v>
      </c>
      <c r="B44" s="37"/>
      <c r="C44" s="56" t="s">
        <v>87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40"/>
      <c r="AA44" s="55">
        <v>0</v>
      </c>
      <c r="AB44" s="55"/>
      <c r="AC44" s="55"/>
      <c r="AD44" s="55"/>
      <c r="AE44" s="55"/>
      <c r="AF44" s="55">
        <v>103000</v>
      </c>
      <c r="AG44" s="55"/>
      <c r="AH44" s="55"/>
      <c r="AI44" s="55"/>
      <c r="AJ44" s="55"/>
      <c r="AK44" s="55">
        <f t="shared" si="0"/>
        <v>103000</v>
      </c>
      <c r="AL44" s="55"/>
      <c r="AM44" s="55"/>
      <c r="AN44" s="55"/>
      <c r="AO44" s="55"/>
      <c r="AP44" s="55">
        <v>0</v>
      </c>
      <c r="AQ44" s="55"/>
      <c r="AR44" s="55"/>
      <c r="AS44" s="55"/>
      <c r="AT44" s="55"/>
      <c r="AU44" s="55">
        <v>103000</v>
      </c>
      <c r="AV44" s="55"/>
      <c r="AW44" s="55"/>
      <c r="AX44" s="55"/>
      <c r="AY44" s="55"/>
      <c r="AZ44" s="55">
        <f t="shared" si="1"/>
        <v>103000</v>
      </c>
      <c r="BA44" s="55"/>
      <c r="BB44" s="55"/>
      <c r="BC44" s="55"/>
      <c r="BD44" s="55">
        <f t="shared" si="2"/>
        <v>0</v>
      </c>
      <c r="BE44" s="55"/>
      <c r="BF44" s="55"/>
      <c r="BG44" s="55"/>
      <c r="BH44" s="55"/>
      <c r="BI44" s="55">
        <f t="shared" si="3"/>
        <v>0</v>
      </c>
      <c r="BJ44" s="55"/>
      <c r="BK44" s="55"/>
      <c r="BL44" s="55"/>
      <c r="BM44" s="55"/>
      <c r="BN44" s="55">
        <f t="shared" si="4"/>
        <v>0</v>
      </c>
      <c r="BO44" s="55"/>
      <c r="BP44" s="55"/>
      <c r="BQ44" s="55"/>
    </row>
    <row r="45" spans="1:79" ht="47.25" customHeight="1" x14ac:dyDescent="0.2">
      <c r="A45" s="37">
        <v>4</v>
      </c>
      <c r="B45" s="37"/>
      <c r="C45" s="56" t="s">
        <v>88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40"/>
      <c r="AA45" s="55">
        <v>0</v>
      </c>
      <c r="AB45" s="55"/>
      <c r="AC45" s="55"/>
      <c r="AD45" s="55"/>
      <c r="AE45" s="55"/>
      <c r="AF45" s="55">
        <v>208550</v>
      </c>
      <c r="AG45" s="55"/>
      <c r="AH45" s="55"/>
      <c r="AI45" s="55"/>
      <c r="AJ45" s="55"/>
      <c r="AK45" s="55">
        <f t="shared" si="0"/>
        <v>208550</v>
      </c>
      <c r="AL45" s="55"/>
      <c r="AM45" s="55"/>
      <c r="AN45" s="55"/>
      <c r="AO45" s="55"/>
      <c r="AP45" s="55">
        <v>0</v>
      </c>
      <c r="AQ45" s="55"/>
      <c r="AR45" s="55"/>
      <c r="AS45" s="55"/>
      <c r="AT45" s="55"/>
      <c r="AU45" s="55">
        <v>131231.56</v>
      </c>
      <c r="AV45" s="55"/>
      <c r="AW45" s="55"/>
      <c r="AX45" s="55"/>
      <c r="AY45" s="55"/>
      <c r="AZ45" s="55">
        <f t="shared" si="1"/>
        <v>131231.56</v>
      </c>
      <c r="BA45" s="55"/>
      <c r="BB45" s="55"/>
      <c r="BC45" s="55"/>
      <c r="BD45" s="55">
        <f t="shared" si="2"/>
        <v>0</v>
      </c>
      <c r="BE45" s="55"/>
      <c r="BF45" s="55"/>
      <c r="BG45" s="55"/>
      <c r="BH45" s="55"/>
      <c r="BI45" s="55">
        <f t="shared" si="3"/>
        <v>-77318.44</v>
      </c>
      <c r="BJ45" s="55"/>
      <c r="BK45" s="55"/>
      <c r="BL45" s="55"/>
      <c r="BM45" s="55"/>
      <c r="BN45" s="55">
        <f t="shared" si="4"/>
        <v>-77318.44</v>
      </c>
      <c r="BO45" s="55"/>
      <c r="BP45" s="55"/>
      <c r="BQ45" s="55"/>
    </row>
    <row r="46" spans="1:79" ht="31.5" customHeight="1" x14ac:dyDescent="0.2">
      <c r="A46" s="37">
        <v>5</v>
      </c>
      <c r="B46" s="37"/>
      <c r="C46" s="56" t="s">
        <v>89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40"/>
      <c r="AA46" s="55">
        <v>0</v>
      </c>
      <c r="AB46" s="55"/>
      <c r="AC46" s="55"/>
      <c r="AD46" s="55"/>
      <c r="AE46" s="55"/>
      <c r="AF46" s="55">
        <v>2000000</v>
      </c>
      <c r="AG46" s="55"/>
      <c r="AH46" s="55"/>
      <c r="AI46" s="55"/>
      <c r="AJ46" s="55"/>
      <c r="AK46" s="55">
        <f t="shared" si="0"/>
        <v>2000000</v>
      </c>
      <c r="AL46" s="55"/>
      <c r="AM46" s="55"/>
      <c r="AN46" s="55"/>
      <c r="AO46" s="55"/>
      <c r="AP46" s="55">
        <v>0</v>
      </c>
      <c r="AQ46" s="55"/>
      <c r="AR46" s="55"/>
      <c r="AS46" s="55"/>
      <c r="AT46" s="55"/>
      <c r="AU46" s="55">
        <v>1996350</v>
      </c>
      <c r="AV46" s="55"/>
      <c r="AW46" s="55"/>
      <c r="AX46" s="55"/>
      <c r="AY46" s="55"/>
      <c r="AZ46" s="55">
        <f t="shared" si="1"/>
        <v>1996350</v>
      </c>
      <c r="BA46" s="55"/>
      <c r="BB46" s="55"/>
      <c r="BC46" s="55"/>
      <c r="BD46" s="55">
        <f t="shared" si="2"/>
        <v>0</v>
      </c>
      <c r="BE46" s="55"/>
      <c r="BF46" s="55"/>
      <c r="BG46" s="55"/>
      <c r="BH46" s="55"/>
      <c r="BI46" s="55">
        <f t="shared" si="3"/>
        <v>-3650</v>
      </c>
      <c r="BJ46" s="55"/>
      <c r="BK46" s="55"/>
      <c r="BL46" s="55"/>
      <c r="BM46" s="55"/>
      <c r="BN46" s="55">
        <f t="shared" si="4"/>
        <v>-3650</v>
      </c>
      <c r="BO46" s="55"/>
      <c r="BP46" s="55"/>
      <c r="BQ46" s="55"/>
    </row>
    <row r="47" spans="1:79" s="30" customFormat="1" ht="15.75" x14ac:dyDescent="0.2">
      <c r="A47" s="50"/>
      <c r="B47" s="50"/>
      <c r="C47" s="51" t="s">
        <v>66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3"/>
      <c r="AA47" s="42">
        <v>0</v>
      </c>
      <c r="AB47" s="42"/>
      <c r="AC47" s="42"/>
      <c r="AD47" s="42"/>
      <c r="AE47" s="42"/>
      <c r="AF47" s="42">
        <v>2627215</v>
      </c>
      <c r="AG47" s="42"/>
      <c r="AH47" s="42"/>
      <c r="AI47" s="42"/>
      <c r="AJ47" s="42"/>
      <c r="AK47" s="42">
        <f t="shared" si="0"/>
        <v>2627215</v>
      </c>
      <c r="AL47" s="42"/>
      <c r="AM47" s="42"/>
      <c r="AN47" s="42"/>
      <c r="AO47" s="42"/>
      <c r="AP47" s="42">
        <v>0</v>
      </c>
      <c r="AQ47" s="42"/>
      <c r="AR47" s="42"/>
      <c r="AS47" s="42"/>
      <c r="AT47" s="42"/>
      <c r="AU47" s="42">
        <v>2487633.79</v>
      </c>
      <c r="AV47" s="42"/>
      <c r="AW47" s="42"/>
      <c r="AX47" s="42"/>
      <c r="AY47" s="42"/>
      <c r="AZ47" s="42">
        <f t="shared" si="1"/>
        <v>2487633.79</v>
      </c>
      <c r="BA47" s="42"/>
      <c r="BB47" s="42"/>
      <c r="BC47" s="42"/>
      <c r="BD47" s="42">
        <f t="shared" si="2"/>
        <v>0</v>
      </c>
      <c r="BE47" s="42"/>
      <c r="BF47" s="42"/>
      <c r="BG47" s="42"/>
      <c r="BH47" s="42"/>
      <c r="BI47" s="42">
        <f t="shared" si="3"/>
        <v>-139581.20999999996</v>
      </c>
      <c r="BJ47" s="42"/>
      <c r="BK47" s="42"/>
      <c r="BL47" s="42"/>
      <c r="BM47" s="42"/>
      <c r="BN47" s="42">
        <f t="shared" si="4"/>
        <v>-139581.20999999996</v>
      </c>
      <c r="BO47" s="42"/>
      <c r="BP47" s="42"/>
      <c r="BQ47" s="42"/>
    </row>
    <row r="48" spans="1:79" ht="1.5" customHeight="1" x14ac:dyDescent="0.2"/>
    <row r="49" spans="1:79" ht="15.75" customHeight="1" x14ac:dyDescent="0.2">
      <c r="A49" s="65" t="s">
        <v>47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</row>
    <row r="50" spans="1:79" ht="15" hidden="1" customHeight="1" x14ac:dyDescent="0.2">
      <c r="A50" s="93" t="s">
        <v>79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</row>
    <row r="51" spans="1:79" ht="28.5" customHeight="1" x14ac:dyDescent="0.2">
      <c r="A51" s="37" t="s">
        <v>31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 t="s">
        <v>27</v>
      </c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 t="s">
        <v>49</v>
      </c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 t="s">
        <v>0</v>
      </c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2"/>
      <c r="BN51" s="2"/>
      <c r="BO51" s="2"/>
      <c r="BP51" s="2"/>
      <c r="BQ51" s="2"/>
    </row>
    <row r="52" spans="1:79" ht="29.1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 t="s">
        <v>2</v>
      </c>
      <c r="R52" s="37"/>
      <c r="S52" s="37"/>
      <c r="T52" s="37"/>
      <c r="U52" s="37"/>
      <c r="V52" s="37" t="s">
        <v>1</v>
      </c>
      <c r="W52" s="37"/>
      <c r="X52" s="37"/>
      <c r="Y52" s="37"/>
      <c r="Z52" s="37"/>
      <c r="AA52" s="37" t="s">
        <v>28</v>
      </c>
      <c r="AB52" s="37"/>
      <c r="AC52" s="37"/>
      <c r="AD52" s="37"/>
      <c r="AE52" s="37"/>
      <c r="AF52" s="37"/>
      <c r="AG52" s="37" t="s">
        <v>2</v>
      </c>
      <c r="AH52" s="37"/>
      <c r="AI52" s="37"/>
      <c r="AJ52" s="37"/>
      <c r="AK52" s="37"/>
      <c r="AL52" s="37" t="s">
        <v>1</v>
      </c>
      <c r="AM52" s="37"/>
      <c r="AN52" s="37"/>
      <c r="AO52" s="37"/>
      <c r="AP52" s="37"/>
      <c r="AQ52" s="37" t="s">
        <v>28</v>
      </c>
      <c r="AR52" s="37"/>
      <c r="AS52" s="37"/>
      <c r="AT52" s="37"/>
      <c r="AU52" s="37"/>
      <c r="AV52" s="37"/>
      <c r="AW52" s="47" t="s">
        <v>2</v>
      </c>
      <c r="AX52" s="48"/>
      <c r="AY52" s="48"/>
      <c r="AZ52" s="48"/>
      <c r="BA52" s="49"/>
      <c r="BB52" s="47" t="s">
        <v>1</v>
      </c>
      <c r="BC52" s="48"/>
      <c r="BD52" s="48"/>
      <c r="BE52" s="48"/>
      <c r="BF52" s="49"/>
      <c r="BG52" s="37" t="s">
        <v>28</v>
      </c>
      <c r="BH52" s="37"/>
      <c r="BI52" s="37"/>
      <c r="BJ52" s="37"/>
      <c r="BK52" s="37"/>
      <c r="BL52" s="37"/>
      <c r="BM52" s="2"/>
      <c r="BN52" s="2"/>
      <c r="BO52" s="2"/>
      <c r="BP52" s="2"/>
      <c r="BQ52" s="2"/>
    </row>
    <row r="53" spans="1:79" ht="15.95" customHeight="1" x14ac:dyDescent="0.25">
      <c r="A53" s="37">
        <v>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>
        <v>2</v>
      </c>
      <c r="R53" s="37"/>
      <c r="S53" s="37"/>
      <c r="T53" s="37"/>
      <c r="U53" s="37"/>
      <c r="V53" s="37">
        <v>3</v>
      </c>
      <c r="W53" s="37"/>
      <c r="X53" s="37"/>
      <c r="Y53" s="37"/>
      <c r="Z53" s="37"/>
      <c r="AA53" s="37">
        <v>4</v>
      </c>
      <c r="AB53" s="37"/>
      <c r="AC53" s="37"/>
      <c r="AD53" s="37"/>
      <c r="AE53" s="37"/>
      <c r="AF53" s="37"/>
      <c r="AG53" s="37">
        <v>5</v>
      </c>
      <c r="AH53" s="37"/>
      <c r="AI53" s="37"/>
      <c r="AJ53" s="37"/>
      <c r="AK53" s="37"/>
      <c r="AL53" s="37">
        <v>6</v>
      </c>
      <c r="AM53" s="37"/>
      <c r="AN53" s="37"/>
      <c r="AO53" s="37"/>
      <c r="AP53" s="37"/>
      <c r="AQ53" s="37">
        <v>7</v>
      </c>
      <c r="AR53" s="37"/>
      <c r="AS53" s="37"/>
      <c r="AT53" s="37"/>
      <c r="AU53" s="37"/>
      <c r="AV53" s="37"/>
      <c r="AW53" s="37">
        <v>8</v>
      </c>
      <c r="AX53" s="37"/>
      <c r="AY53" s="37"/>
      <c r="AZ53" s="37"/>
      <c r="BA53" s="37"/>
      <c r="BB53" s="87">
        <v>9</v>
      </c>
      <c r="BC53" s="87"/>
      <c r="BD53" s="87"/>
      <c r="BE53" s="87"/>
      <c r="BF53" s="87"/>
      <c r="BG53" s="87">
        <v>10</v>
      </c>
      <c r="BH53" s="87"/>
      <c r="BI53" s="87"/>
      <c r="BJ53" s="87"/>
      <c r="BK53" s="87"/>
      <c r="BL53" s="87"/>
      <c r="BM53" s="5"/>
      <c r="BN53" s="5"/>
      <c r="BO53" s="5"/>
      <c r="BP53" s="5"/>
      <c r="BQ53" s="5"/>
    </row>
    <row r="54" spans="1:79" ht="18" hidden="1" customHeight="1" x14ac:dyDescent="0.2">
      <c r="A54" s="77" t="s">
        <v>16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8" t="s">
        <v>12</v>
      </c>
      <c r="R54" s="78"/>
      <c r="S54" s="78"/>
      <c r="T54" s="78"/>
      <c r="U54" s="78"/>
      <c r="V54" s="78" t="s">
        <v>11</v>
      </c>
      <c r="W54" s="78"/>
      <c r="X54" s="78"/>
      <c r="Y54" s="78"/>
      <c r="Z54" s="78"/>
      <c r="AA54" s="88" t="s">
        <v>18</v>
      </c>
      <c r="AB54" s="89"/>
      <c r="AC54" s="89"/>
      <c r="AD54" s="89"/>
      <c r="AE54" s="89"/>
      <c r="AF54" s="89"/>
      <c r="AG54" s="78" t="s">
        <v>13</v>
      </c>
      <c r="AH54" s="78"/>
      <c r="AI54" s="78"/>
      <c r="AJ54" s="78"/>
      <c r="AK54" s="78"/>
      <c r="AL54" s="78" t="s">
        <v>14</v>
      </c>
      <c r="AM54" s="78"/>
      <c r="AN54" s="78"/>
      <c r="AO54" s="78"/>
      <c r="AP54" s="78"/>
      <c r="AQ54" s="88" t="s">
        <v>18</v>
      </c>
      <c r="AR54" s="89"/>
      <c r="AS54" s="89"/>
      <c r="AT54" s="89"/>
      <c r="AU54" s="89"/>
      <c r="AV54" s="89"/>
      <c r="AW54" s="90" t="s">
        <v>19</v>
      </c>
      <c r="AX54" s="91"/>
      <c r="AY54" s="91"/>
      <c r="AZ54" s="91"/>
      <c r="BA54" s="92"/>
      <c r="BB54" s="90" t="s">
        <v>19</v>
      </c>
      <c r="BC54" s="91"/>
      <c r="BD54" s="91"/>
      <c r="BE54" s="91"/>
      <c r="BF54" s="92"/>
      <c r="BG54" s="89" t="s">
        <v>18</v>
      </c>
      <c r="BH54" s="89"/>
      <c r="BI54" s="89"/>
      <c r="BJ54" s="89"/>
      <c r="BK54" s="89"/>
      <c r="BL54" s="89"/>
      <c r="BM54" s="6"/>
      <c r="BN54" s="6"/>
      <c r="BO54" s="6"/>
      <c r="BP54" s="6"/>
      <c r="BQ54" s="6"/>
      <c r="CA54" s="1" t="s">
        <v>23</v>
      </c>
    </row>
    <row r="55" spans="1:79" ht="47.25" customHeight="1" x14ac:dyDescent="0.2">
      <c r="A55" s="58" t="s">
        <v>82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40"/>
      <c r="Q55" s="43">
        <v>0</v>
      </c>
      <c r="R55" s="43"/>
      <c r="S55" s="43"/>
      <c r="T55" s="43"/>
      <c r="U55" s="43"/>
      <c r="V55" s="43">
        <v>2627215</v>
      </c>
      <c r="W55" s="43"/>
      <c r="X55" s="43"/>
      <c r="Y55" s="43"/>
      <c r="Z55" s="43"/>
      <c r="AA55" s="43">
        <f>Q55+V55</f>
        <v>2627215</v>
      </c>
      <c r="AB55" s="43"/>
      <c r="AC55" s="43"/>
      <c r="AD55" s="43"/>
      <c r="AE55" s="43"/>
      <c r="AF55" s="43"/>
      <c r="AG55" s="43">
        <v>0</v>
      </c>
      <c r="AH55" s="43"/>
      <c r="AI55" s="43"/>
      <c r="AJ55" s="43"/>
      <c r="AK55" s="43"/>
      <c r="AL55" s="43">
        <v>2487633.79</v>
      </c>
      <c r="AM55" s="43"/>
      <c r="AN55" s="43"/>
      <c r="AO55" s="43"/>
      <c r="AP55" s="43"/>
      <c r="AQ55" s="43">
        <f>AG55+AL55</f>
        <v>2487633.79</v>
      </c>
      <c r="AR55" s="43"/>
      <c r="AS55" s="43"/>
      <c r="AT55" s="43"/>
      <c r="AU55" s="43"/>
      <c r="AV55" s="43"/>
      <c r="AW55" s="43">
        <f>AG55-Q55</f>
        <v>0</v>
      </c>
      <c r="AX55" s="43"/>
      <c r="AY55" s="43"/>
      <c r="AZ55" s="43"/>
      <c r="BA55" s="43"/>
      <c r="BB55" s="57">
        <f>AL55-V55</f>
        <v>-139581.20999999996</v>
      </c>
      <c r="BC55" s="57"/>
      <c r="BD55" s="57"/>
      <c r="BE55" s="57"/>
      <c r="BF55" s="57"/>
      <c r="BG55" s="57">
        <f>AW55+BB55</f>
        <v>-139581.20999999996</v>
      </c>
      <c r="BH55" s="57"/>
      <c r="BI55" s="57"/>
      <c r="BJ55" s="57"/>
      <c r="BK55" s="57"/>
      <c r="BL55" s="57"/>
      <c r="BM55" s="7"/>
      <c r="BN55" s="7"/>
      <c r="BO55" s="7"/>
      <c r="BP55" s="7"/>
      <c r="BQ55" s="7"/>
      <c r="CA55" s="1" t="s">
        <v>24</v>
      </c>
    </row>
    <row r="56" spans="1:79" s="30" customFormat="1" ht="15" x14ac:dyDescent="0.2">
      <c r="A56" s="54" t="s">
        <v>67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3"/>
      <c r="Q56" s="44">
        <v>0</v>
      </c>
      <c r="R56" s="44"/>
      <c r="S56" s="44"/>
      <c r="T56" s="44"/>
      <c r="U56" s="44"/>
      <c r="V56" s="44">
        <v>2627215</v>
      </c>
      <c r="W56" s="44"/>
      <c r="X56" s="44"/>
      <c r="Y56" s="44"/>
      <c r="Z56" s="44"/>
      <c r="AA56" s="44">
        <f>Q56+V56</f>
        <v>2627215</v>
      </c>
      <c r="AB56" s="44"/>
      <c r="AC56" s="44"/>
      <c r="AD56" s="44"/>
      <c r="AE56" s="44"/>
      <c r="AF56" s="44"/>
      <c r="AG56" s="44">
        <v>0</v>
      </c>
      <c r="AH56" s="44"/>
      <c r="AI56" s="44"/>
      <c r="AJ56" s="44"/>
      <c r="AK56" s="44"/>
      <c r="AL56" s="44">
        <v>2487633.79</v>
      </c>
      <c r="AM56" s="44"/>
      <c r="AN56" s="44"/>
      <c r="AO56" s="44"/>
      <c r="AP56" s="44"/>
      <c r="AQ56" s="44">
        <f>AG56+AL56</f>
        <v>2487633.79</v>
      </c>
      <c r="AR56" s="44"/>
      <c r="AS56" s="44"/>
      <c r="AT56" s="44"/>
      <c r="AU56" s="44"/>
      <c r="AV56" s="44"/>
      <c r="AW56" s="44">
        <f>AG56-Q56</f>
        <v>0</v>
      </c>
      <c r="AX56" s="44"/>
      <c r="AY56" s="44"/>
      <c r="AZ56" s="44"/>
      <c r="BA56" s="44"/>
      <c r="BB56" s="45">
        <f>AL56-V56</f>
        <v>-139581.20999999996</v>
      </c>
      <c r="BC56" s="45"/>
      <c r="BD56" s="45"/>
      <c r="BE56" s="45"/>
      <c r="BF56" s="45"/>
      <c r="BG56" s="45">
        <f>AW56+BB56</f>
        <v>-139581.20999999996</v>
      </c>
      <c r="BH56" s="45"/>
      <c r="BI56" s="45"/>
      <c r="BJ56" s="45"/>
      <c r="BK56" s="45"/>
      <c r="BL56" s="45"/>
      <c r="BM56" s="31"/>
      <c r="BN56" s="31"/>
      <c r="BO56" s="31"/>
      <c r="BP56" s="31"/>
      <c r="BQ56" s="31"/>
    </row>
    <row r="57" spans="1:79" ht="2.25" customHeight="1" x14ac:dyDescent="0.2"/>
    <row r="58" spans="1:79" ht="15.75" customHeight="1" x14ac:dyDescent="0.2">
      <c r="A58" s="65" t="s">
        <v>48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</row>
    <row r="59" spans="1:79" ht="2.25" customHeight="1" x14ac:dyDescent="0.2"/>
    <row r="60" spans="1:79" ht="45" customHeight="1" x14ac:dyDescent="0.2">
      <c r="A60" s="80" t="s">
        <v>7</v>
      </c>
      <c r="B60" s="81"/>
      <c r="C60" s="80" t="s">
        <v>6</v>
      </c>
      <c r="D60" s="84"/>
      <c r="E60" s="84"/>
      <c r="F60" s="84"/>
      <c r="G60" s="84"/>
      <c r="H60" s="84"/>
      <c r="I60" s="81"/>
      <c r="J60" s="80" t="s">
        <v>5</v>
      </c>
      <c r="K60" s="84"/>
      <c r="L60" s="84"/>
      <c r="M60" s="84"/>
      <c r="N60" s="81"/>
      <c r="O60" s="80" t="s">
        <v>4</v>
      </c>
      <c r="P60" s="84"/>
      <c r="Q60" s="84"/>
      <c r="R60" s="84"/>
      <c r="S60" s="84"/>
      <c r="T60" s="84"/>
      <c r="U60" s="84"/>
      <c r="V60" s="84"/>
      <c r="W60" s="84"/>
      <c r="X60" s="81"/>
      <c r="Y60" s="37" t="s">
        <v>27</v>
      </c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 t="s">
        <v>50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86" t="s">
        <v>0</v>
      </c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9"/>
      <c r="BS60" s="9"/>
      <c r="BT60" s="9"/>
      <c r="BU60" s="9"/>
      <c r="BV60" s="9"/>
      <c r="BW60" s="9"/>
      <c r="BX60" s="9"/>
      <c r="BY60" s="9"/>
      <c r="BZ60" s="8"/>
    </row>
    <row r="61" spans="1:79" ht="32.25" customHeight="1" x14ac:dyDescent="0.2">
      <c r="A61" s="82"/>
      <c r="B61" s="83"/>
      <c r="C61" s="82"/>
      <c r="D61" s="85"/>
      <c r="E61" s="85"/>
      <c r="F61" s="85"/>
      <c r="G61" s="85"/>
      <c r="H61" s="85"/>
      <c r="I61" s="83"/>
      <c r="J61" s="82"/>
      <c r="K61" s="85"/>
      <c r="L61" s="85"/>
      <c r="M61" s="85"/>
      <c r="N61" s="83"/>
      <c r="O61" s="82"/>
      <c r="P61" s="85"/>
      <c r="Q61" s="85"/>
      <c r="R61" s="85"/>
      <c r="S61" s="85"/>
      <c r="T61" s="85"/>
      <c r="U61" s="85"/>
      <c r="V61" s="85"/>
      <c r="W61" s="85"/>
      <c r="X61" s="83"/>
      <c r="Y61" s="47" t="s">
        <v>2</v>
      </c>
      <c r="Z61" s="48"/>
      <c r="AA61" s="48"/>
      <c r="AB61" s="48"/>
      <c r="AC61" s="49"/>
      <c r="AD61" s="47" t="s">
        <v>1</v>
      </c>
      <c r="AE61" s="48"/>
      <c r="AF61" s="48"/>
      <c r="AG61" s="48"/>
      <c r="AH61" s="49"/>
      <c r="AI61" s="37" t="s">
        <v>28</v>
      </c>
      <c r="AJ61" s="37"/>
      <c r="AK61" s="37"/>
      <c r="AL61" s="37"/>
      <c r="AM61" s="37"/>
      <c r="AN61" s="37" t="s">
        <v>2</v>
      </c>
      <c r="AO61" s="37"/>
      <c r="AP61" s="37"/>
      <c r="AQ61" s="37"/>
      <c r="AR61" s="37"/>
      <c r="AS61" s="37" t="s">
        <v>1</v>
      </c>
      <c r="AT61" s="37"/>
      <c r="AU61" s="37"/>
      <c r="AV61" s="37"/>
      <c r="AW61" s="37"/>
      <c r="AX61" s="37" t="s">
        <v>28</v>
      </c>
      <c r="AY61" s="37"/>
      <c r="AZ61" s="37"/>
      <c r="BA61" s="37"/>
      <c r="BB61" s="37"/>
      <c r="BC61" s="37" t="s">
        <v>2</v>
      </c>
      <c r="BD61" s="37"/>
      <c r="BE61" s="37"/>
      <c r="BF61" s="37"/>
      <c r="BG61" s="37"/>
      <c r="BH61" s="37" t="s">
        <v>1</v>
      </c>
      <c r="BI61" s="37"/>
      <c r="BJ61" s="37"/>
      <c r="BK61" s="37"/>
      <c r="BL61" s="37"/>
      <c r="BM61" s="37" t="s">
        <v>28</v>
      </c>
      <c r="BN61" s="37"/>
      <c r="BO61" s="37"/>
      <c r="BP61" s="37"/>
      <c r="BQ61" s="37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5.95" customHeight="1" x14ac:dyDescent="0.2">
      <c r="A62" s="37">
        <v>1</v>
      </c>
      <c r="B62" s="37"/>
      <c r="C62" s="37">
        <v>2</v>
      </c>
      <c r="D62" s="37"/>
      <c r="E62" s="37"/>
      <c r="F62" s="37"/>
      <c r="G62" s="37"/>
      <c r="H62" s="37"/>
      <c r="I62" s="37"/>
      <c r="J62" s="37">
        <v>3</v>
      </c>
      <c r="K62" s="37"/>
      <c r="L62" s="37"/>
      <c r="M62" s="37"/>
      <c r="N62" s="37"/>
      <c r="O62" s="37">
        <v>4</v>
      </c>
      <c r="P62" s="37"/>
      <c r="Q62" s="37"/>
      <c r="R62" s="37"/>
      <c r="S62" s="37"/>
      <c r="T62" s="37"/>
      <c r="U62" s="37"/>
      <c r="V62" s="37"/>
      <c r="W62" s="37"/>
      <c r="X62" s="37"/>
      <c r="Y62" s="37">
        <v>5</v>
      </c>
      <c r="Z62" s="37"/>
      <c r="AA62" s="37"/>
      <c r="AB62" s="37"/>
      <c r="AC62" s="37"/>
      <c r="AD62" s="37">
        <v>6</v>
      </c>
      <c r="AE62" s="37"/>
      <c r="AF62" s="37"/>
      <c r="AG62" s="37"/>
      <c r="AH62" s="37"/>
      <c r="AI62" s="37">
        <v>7</v>
      </c>
      <c r="AJ62" s="37"/>
      <c r="AK62" s="37"/>
      <c r="AL62" s="37"/>
      <c r="AM62" s="37"/>
      <c r="AN62" s="47">
        <v>8</v>
      </c>
      <c r="AO62" s="48"/>
      <c r="AP62" s="48"/>
      <c r="AQ62" s="48"/>
      <c r="AR62" s="49"/>
      <c r="AS62" s="47">
        <v>9</v>
      </c>
      <c r="AT62" s="48"/>
      <c r="AU62" s="48"/>
      <c r="AV62" s="48"/>
      <c r="AW62" s="49"/>
      <c r="AX62" s="47">
        <v>10</v>
      </c>
      <c r="AY62" s="48"/>
      <c r="AZ62" s="48"/>
      <c r="BA62" s="48"/>
      <c r="BB62" s="49"/>
      <c r="BC62" s="47">
        <v>11</v>
      </c>
      <c r="BD62" s="48"/>
      <c r="BE62" s="48"/>
      <c r="BF62" s="48"/>
      <c r="BG62" s="49"/>
      <c r="BH62" s="47">
        <v>12</v>
      </c>
      <c r="BI62" s="48"/>
      <c r="BJ62" s="48"/>
      <c r="BK62" s="48"/>
      <c r="BL62" s="49"/>
      <c r="BM62" s="47">
        <v>13</v>
      </c>
      <c r="BN62" s="48"/>
      <c r="BO62" s="48"/>
      <c r="BP62" s="48"/>
      <c r="BQ62" s="49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2.75" hidden="1" customHeight="1" x14ac:dyDescent="0.2">
      <c r="A63" s="73" t="s">
        <v>39</v>
      </c>
      <c r="B63" s="73"/>
      <c r="C63" s="74" t="s">
        <v>16</v>
      </c>
      <c r="D63" s="75"/>
      <c r="E63" s="75"/>
      <c r="F63" s="75"/>
      <c r="G63" s="75"/>
      <c r="H63" s="75"/>
      <c r="I63" s="76"/>
      <c r="J63" s="73" t="s">
        <v>17</v>
      </c>
      <c r="K63" s="73"/>
      <c r="L63" s="73"/>
      <c r="M63" s="73"/>
      <c r="N63" s="73"/>
      <c r="O63" s="77" t="s">
        <v>40</v>
      </c>
      <c r="P63" s="77"/>
      <c r="Q63" s="77"/>
      <c r="R63" s="77"/>
      <c r="S63" s="77"/>
      <c r="T63" s="77"/>
      <c r="U63" s="77"/>
      <c r="V63" s="77"/>
      <c r="W63" s="77"/>
      <c r="X63" s="74"/>
      <c r="Y63" s="78" t="s">
        <v>12</v>
      </c>
      <c r="Z63" s="78"/>
      <c r="AA63" s="78"/>
      <c r="AB63" s="78"/>
      <c r="AC63" s="78"/>
      <c r="AD63" s="78" t="s">
        <v>32</v>
      </c>
      <c r="AE63" s="78"/>
      <c r="AF63" s="78"/>
      <c r="AG63" s="78"/>
      <c r="AH63" s="78"/>
      <c r="AI63" s="78" t="s">
        <v>18</v>
      </c>
      <c r="AJ63" s="78"/>
      <c r="AK63" s="78"/>
      <c r="AL63" s="78"/>
      <c r="AM63" s="78"/>
      <c r="AN63" s="78" t="s">
        <v>33</v>
      </c>
      <c r="AO63" s="78"/>
      <c r="AP63" s="78"/>
      <c r="AQ63" s="78"/>
      <c r="AR63" s="78"/>
      <c r="AS63" s="78" t="s">
        <v>13</v>
      </c>
      <c r="AT63" s="78"/>
      <c r="AU63" s="78"/>
      <c r="AV63" s="78"/>
      <c r="AW63" s="78"/>
      <c r="AX63" s="78" t="s">
        <v>18</v>
      </c>
      <c r="AY63" s="78"/>
      <c r="AZ63" s="78"/>
      <c r="BA63" s="78"/>
      <c r="BB63" s="78"/>
      <c r="BC63" s="78" t="s">
        <v>35</v>
      </c>
      <c r="BD63" s="78"/>
      <c r="BE63" s="78"/>
      <c r="BF63" s="78"/>
      <c r="BG63" s="78"/>
      <c r="BH63" s="78" t="s">
        <v>35</v>
      </c>
      <c r="BI63" s="78"/>
      <c r="BJ63" s="78"/>
      <c r="BK63" s="78"/>
      <c r="BL63" s="78"/>
      <c r="BM63" s="79" t="s">
        <v>18</v>
      </c>
      <c r="BN63" s="79"/>
      <c r="BO63" s="79"/>
      <c r="BP63" s="79"/>
      <c r="BQ63" s="79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25</v>
      </c>
    </row>
    <row r="64" spans="1:79" s="30" customFormat="1" ht="15.75" x14ac:dyDescent="0.2">
      <c r="A64" s="50">
        <v>0</v>
      </c>
      <c r="B64" s="50"/>
      <c r="C64" s="71" t="s">
        <v>68</v>
      </c>
      <c r="D64" s="71"/>
      <c r="E64" s="71"/>
      <c r="F64" s="71"/>
      <c r="G64" s="71"/>
      <c r="H64" s="71"/>
      <c r="I64" s="71"/>
      <c r="J64" s="71" t="s">
        <v>69</v>
      </c>
      <c r="K64" s="71"/>
      <c r="L64" s="71"/>
      <c r="M64" s="71"/>
      <c r="N64" s="71"/>
      <c r="O64" s="71" t="s">
        <v>69</v>
      </c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32"/>
      <c r="BS64" s="32"/>
      <c r="BT64" s="32"/>
      <c r="BU64" s="32"/>
      <c r="BV64" s="32"/>
      <c r="BW64" s="32"/>
      <c r="BX64" s="32"/>
      <c r="BY64" s="32"/>
      <c r="BZ64" s="33"/>
      <c r="CA64" s="30" t="s">
        <v>26</v>
      </c>
    </row>
    <row r="65" spans="1:80" ht="117" customHeight="1" x14ac:dyDescent="0.2">
      <c r="A65" s="37">
        <v>0</v>
      </c>
      <c r="B65" s="37"/>
      <c r="C65" s="38" t="s">
        <v>85</v>
      </c>
      <c r="D65" s="39"/>
      <c r="E65" s="39"/>
      <c r="F65" s="39"/>
      <c r="G65" s="39"/>
      <c r="H65" s="39"/>
      <c r="I65" s="40"/>
      <c r="J65" s="41" t="s">
        <v>70</v>
      </c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35">
        <v>0</v>
      </c>
      <c r="Z65" s="35"/>
      <c r="AA65" s="35"/>
      <c r="AB65" s="35"/>
      <c r="AC65" s="35"/>
      <c r="AD65" s="35">
        <v>358829</v>
      </c>
      <c r="AE65" s="35"/>
      <c r="AF65" s="35"/>
      <c r="AG65" s="35"/>
      <c r="AH65" s="35"/>
      <c r="AI65" s="35">
        <v>358829</v>
      </c>
      <c r="AJ65" s="35"/>
      <c r="AK65" s="35"/>
      <c r="AL65" s="35"/>
      <c r="AM65" s="35"/>
      <c r="AN65" s="35">
        <v>0</v>
      </c>
      <c r="AO65" s="35"/>
      <c r="AP65" s="35"/>
      <c r="AQ65" s="35"/>
      <c r="AR65" s="35"/>
      <c r="AS65" s="35">
        <v>281510.56</v>
      </c>
      <c r="AT65" s="35"/>
      <c r="AU65" s="35"/>
      <c r="AV65" s="35"/>
      <c r="AW65" s="35"/>
      <c r="AX65" s="36">
        <v>281510.56</v>
      </c>
      <c r="AY65" s="36"/>
      <c r="AZ65" s="36"/>
      <c r="BA65" s="36"/>
      <c r="BB65" s="36"/>
      <c r="BC65" s="36">
        <f>AN65-Y65</f>
        <v>0</v>
      </c>
      <c r="BD65" s="36"/>
      <c r="BE65" s="36"/>
      <c r="BF65" s="36"/>
      <c r="BG65" s="36"/>
      <c r="BH65" s="36">
        <f>AS65-AD65</f>
        <v>-77318.44</v>
      </c>
      <c r="BI65" s="36"/>
      <c r="BJ65" s="36"/>
      <c r="BK65" s="36"/>
      <c r="BL65" s="36"/>
      <c r="BM65" s="36">
        <v>-77318.44</v>
      </c>
      <c r="BN65" s="36"/>
      <c r="BO65" s="36"/>
      <c r="BP65" s="36"/>
      <c r="BQ65" s="36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102" customHeight="1" x14ac:dyDescent="0.2">
      <c r="A66" s="37">
        <v>0</v>
      </c>
      <c r="B66" s="37"/>
      <c r="C66" s="38" t="s">
        <v>87</v>
      </c>
      <c r="D66" s="39"/>
      <c r="E66" s="39"/>
      <c r="F66" s="39"/>
      <c r="G66" s="39"/>
      <c r="H66" s="39"/>
      <c r="I66" s="40"/>
      <c r="J66" s="41" t="s">
        <v>70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35">
        <v>0</v>
      </c>
      <c r="Z66" s="35"/>
      <c r="AA66" s="35"/>
      <c r="AB66" s="35"/>
      <c r="AC66" s="35"/>
      <c r="AD66" s="35">
        <v>268386</v>
      </c>
      <c r="AE66" s="35"/>
      <c r="AF66" s="35"/>
      <c r="AG66" s="35"/>
      <c r="AH66" s="35"/>
      <c r="AI66" s="35">
        <v>268386</v>
      </c>
      <c r="AJ66" s="35"/>
      <c r="AK66" s="35"/>
      <c r="AL66" s="35"/>
      <c r="AM66" s="35"/>
      <c r="AN66" s="35">
        <v>0</v>
      </c>
      <c r="AO66" s="35"/>
      <c r="AP66" s="35"/>
      <c r="AQ66" s="35"/>
      <c r="AR66" s="35"/>
      <c r="AS66" s="35">
        <v>209773.23</v>
      </c>
      <c r="AT66" s="35"/>
      <c r="AU66" s="35"/>
      <c r="AV66" s="35"/>
      <c r="AW66" s="35"/>
      <c r="AX66" s="36">
        <v>209773.23</v>
      </c>
      <c r="AY66" s="36"/>
      <c r="AZ66" s="36"/>
      <c r="BA66" s="36"/>
      <c r="BB66" s="36"/>
      <c r="BC66" s="36">
        <f>AN66-Y66</f>
        <v>0</v>
      </c>
      <c r="BD66" s="36"/>
      <c r="BE66" s="36"/>
      <c r="BF66" s="36"/>
      <c r="BG66" s="36"/>
      <c r="BH66" s="36">
        <f>AS66-AD66</f>
        <v>-58612.76999999999</v>
      </c>
      <c r="BI66" s="36"/>
      <c r="BJ66" s="36"/>
      <c r="BK66" s="36"/>
      <c r="BL66" s="36"/>
      <c r="BM66" s="36">
        <v>-58612.76999999999</v>
      </c>
      <c r="BN66" s="36"/>
      <c r="BO66" s="36"/>
      <c r="BP66" s="36"/>
      <c r="BQ66" s="36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76.5" customHeight="1" x14ac:dyDescent="0.2">
      <c r="A67" s="37">
        <v>0</v>
      </c>
      <c r="B67" s="37"/>
      <c r="C67" s="38" t="s">
        <v>90</v>
      </c>
      <c r="D67" s="39"/>
      <c r="E67" s="39"/>
      <c r="F67" s="39"/>
      <c r="G67" s="39"/>
      <c r="H67" s="39"/>
      <c r="I67" s="40"/>
      <c r="J67" s="41" t="s">
        <v>70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35">
        <v>0</v>
      </c>
      <c r="Z67" s="35"/>
      <c r="AA67" s="35"/>
      <c r="AB67" s="35"/>
      <c r="AC67" s="35"/>
      <c r="AD67" s="35">
        <v>2000000</v>
      </c>
      <c r="AE67" s="35"/>
      <c r="AF67" s="35"/>
      <c r="AG67" s="35"/>
      <c r="AH67" s="35"/>
      <c r="AI67" s="35">
        <v>2000000</v>
      </c>
      <c r="AJ67" s="35"/>
      <c r="AK67" s="35"/>
      <c r="AL67" s="35"/>
      <c r="AM67" s="35"/>
      <c r="AN67" s="35">
        <v>0</v>
      </c>
      <c r="AO67" s="35"/>
      <c r="AP67" s="35"/>
      <c r="AQ67" s="35"/>
      <c r="AR67" s="35"/>
      <c r="AS67" s="35">
        <v>1996350</v>
      </c>
      <c r="AT67" s="35"/>
      <c r="AU67" s="35"/>
      <c r="AV67" s="35"/>
      <c r="AW67" s="35"/>
      <c r="AX67" s="36">
        <v>1996350</v>
      </c>
      <c r="AY67" s="36"/>
      <c r="AZ67" s="36"/>
      <c r="BA67" s="36"/>
      <c r="BB67" s="36"/>
      <c r="BC67" s="36">
        <f>AN67-Y67</f>
        <v>0</v>
      </c>
      <c r="BD67" s="36"/>
      <c r="BE67" s="36"/>
      <c r="BF67" s="36"/>
      <c r="BG67" s="36"/>
      <c r="BH67" s="36">
        <f>AS67-AD67</f>
        <v>-3650</v>
      </c>
      <c r="BI67" s="36"/>
      <c r="BJ67" s="36"/>
      <c r="BK67" s="36"/>
      <c r="BL67" s="36"/>
      <c r="BM67" s="36">
        <v>-3650</v>
      </c>
      <c r="BN67" s="36"/>
      <c r="BO67" s="36"/>
      <c r="BP67" s="36"/>
      <c r="BQ67" s="36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38.25" customHeight="1" x14ac:dyDescent="0.2">
      <c r="A68" s="37"/>
      <c r="B68" s="37"/>
      <c r="C68" s="68" t="s">
        <v>92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70"/>
      <c r="BR68" s="10"/>
      <c r="BS68" s="10"/>
      <c r="BT68" s="10"/>
      <c r="BU68" s="10"/>
      <c r="BV68" s="10"/>
      <c r="BW68" s="10"/>
      <c r="BX68" s="10"/>
      <c r="BY68" s="10"/>
      <c r="BZ68" s="8"/>
      <c r="CB68" s="1" t="s">
        <v>91</v>
      </c>
    </row>
    <row r="69" spans="1:80" hidden="1" x14ac:dyDescent="0.2"/>
    <row r="70" spans="1:80" ht="15.95" customHeight="1" x14ac:dyDescent="0.2">
      <c r="A70" s="65" t="s">
        <v>51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spans="1:80" ht="15.95" customHeight="1" x14ac:dyDescent="0.2">
      <c r="A71" s="66" t="s">
        <v>94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</row>
    <row r="72" spans="1:80" ht="0.75" customHeight="1" x14ac:dyDescent="0.2">
      <c r="A72" s="16"/>
      <c r="B72" s="16"/>
      <c r="C72" s="16"/>
      <c r="D72" s="16"/>
      <c r="E72" s="1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80" ht="12" hidden="1" customHeight="1" x14ac:dyDescent="0.2">
      <c r="A73" s="29" t="s">
        <v>65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80" ht="15.75" hidden="1" customHeight="1" x14ac:dyDescent="0.25">
      <c r="A74" s="28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80" ht="21.75" customHeight="1" x14ac:dyDescent="0.2">
      <c r="A75" s="60" t="s">
        <v>73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3"/>
      <c r="AO75" s="3"/>
      <c r="AP75" s="63" t="s">
        <v>75</v>
      </c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</row>
    <row r="76" spans="1:80" x14ac:dyDescent="0.2">
      <c r="W76" s="59" t="s">
        <v>9</v>
      </c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34"/>
      <c r="AO76" s="34"/>
      <c r="AP76" s="59" t="s">
        <v>10</v>
      </c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</row>
    <row r="77" spans="1:80" ht="3.75" customHeight="1" x14ac:dyDescent="0.2"/>
    <row r="78" spans="1:80" hidden="1" x14ac:dyDescent="0.2"/>
    <row r="79" spans="1:80" ht="15" customHeight="1" x14ac:dyDescent="0.2">
      <c r="A79" s="60" t="s">
        <v>74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3"/>
      <c r="AO79" s="3"/>
      <c r="AP79" s="63" t="s">
        <v>76</v>
      </c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</row>
    <row r="80" spans="1:80" x14ac:dyDescent="0.2">
      <c r="W80" s="59" t="s">
        <v>9</v>
      </c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34"/>
      <c r="AO80" s="34"/>
      <c r="AP80" s="59" t="s">
        <v>10</v>
      </c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</row>
  </sheetData>
  <mergeCells count="31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9:BL49"/>
    <mergeCell ref="A43:B43"/>
    <mergeCell ref="C43:Z43"/>
    <mergeCell ref="AA43:AE43"/>
    <mergeCell ref="AF43:AJ43"/>
    <mergeCell ref="A50:BL50"/>
    <mergeCell ref="A51:P52"/>
    <mergeCell ref="Q51:AF51"/>
    <mergeCell ref="AG51:AV51"/>
    <mergeCell ref="AW51:BL51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BG52:BL52"/>
    <mergeCell ref="BN43:BQ43"/>
    <mergeCell ref="A44:B44"/>
    <mergeCell ref="C44:Z44"/>
    <mergeCell ref="AQ55:AV55"/>
    <mergeCell ref="AW55:BA55"/>
    <mergeCell ref="BB55:BF55"/>
    <mergeCell ref="BG53:BL53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G54:BL54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A58:BQ58"/>
    <mergeCell ref="A60:B61"/>
    <mergeCell ref="C60:I61"/>
    <mergeCell ref="J60:N61"/>
    <mergeCell ref="O60:X61"/>
    <mergeCell ref="Y60:AM60"/>
    <mergeCell ref="AN60:BB60"/>
    <mergeCell ref="BC60:BQ60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3:B63"/>
    <mergeCell ref="C63:I63"/>
    <mergeCell ref="J63:N63"/>
    <mergeCell ref="O63:X63"/>
    <mergeCell ref="Y63:AC63"/>
    <mergeCell ref="AD63:AH63"/>
    <mergeCell ref="BM63:BQ63"/>
    <mergeCell ref="AI63:AM63"/>
    <mergeCell ref="AN63:AR63"/>
    <mergeCell ref="AS63:AW63"/>
    <mergeCell ref="AX63:BB63"/>
    <mergeCell ref="BC63:BG63"/>
    <mergeCell ref="BH63:BL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70:BL70"/>
    <mergeCell ref="A71:BL71"/>
    <mergeCell ref="AI65:AM65"/>
    <mergeCell ref="AN65:AR65"/>
    <mergeCell ref="AS65:AW65"/>
    <mergeCell ref="AX65:BB65"/>
    <mergeCell ref="A66:B66"/>
    <mergeCell ref="C66:I66"/>
    <mergeCell ref="J66:N66"/>
    <mergeCell ref="O66:X66"/>
    <mergeCell ref="Y66:AC66"/>
    <mergeCell ref="AD66:AH66"/>
    <mergeCell ref="AI66:AM66"/>
    <mergeCell ref="A65:B65"/>
    <mergeCell ref="C65:I65"/>
    <mergeCell ref="J65:N65"/>
    <mergeCell ref="O65:X65"/>
    <mergeCell ref="Y65:AC65"/>
    <mergeCell ref="AD65:AH65"/>
    <mergeCell ref="AN66:AR66"/>
    <mergeCell ref="C68:BQ68"/>
    <mergeCell ref="BM67:BQ67"/>
    <mergeCell ref="A68:B68"/>
    <mergeCell ref="AI67:AM67"/>
    <mergeCell ref="W80:AM80"/>
    <mergeCell ref="AP80:BH80"/>
    <mergeCell ref="A75:V75"/>
    <mergeCell ref="W75:AM75"/>
    <mergeCell ref="AP75:BH75"/>
    <mergeCell ref="W76:AM76"/>
    <mergeCell ref="AP76:BH76"/>
    <mergeCell ref="A79:V79"/>
    <mergeCell ref="W79:AM79"/>
    <mergeCell ref="AP79:BH79"/>
    <mergeCell ref="BI43:BM43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BD45:BH45"/>
    <mergeCell ref="A56:P56"/>
    <mergeCell ref="Q56:U56"/>
    <mergeCell ref="V56:Z56"/>
    <mergeCell ref="AA56:AF56"/>
    <mergeCell ref="AG56:AK56"/>
    <mergeCell ref="AL56:AP56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BN46:BQ46"/>
    <mergeCell ref="BG55:BL55"/>
    <mergeCell ref="A55:P55"/>
    <mergeCell ref="Q55:U55"/>
    <mergeCell ref="V55:Z55"/>
    <mergeCell ref="AA55:AF55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D47:BH47"/>
    <mergeCell ref="BI47:BM47"/>
    <mergeCell ref="BN47:BQ47"/>
    <mergeCell ref="AG55:AK55"/>
    <mergeCell ref="AL55:AP55"/>
    <mergeCell ref="AS66:AW66"/>
    <mergeCell ref="AX66:BB66"/>
    <mergeCell ref="BC66:BG66"/>
    <mergeCell ref="BH66:BL66"/>
    <mergeCell ref="BM66:BQ66"/>
    <mergeCell ref="BC65:BG65"/>
    <mergeCell ref="BH65:BL65"/>
    <mergeCell ref="BM65:BQ65"/>
    <mergeCell ref="AQ56:AV56"/>
    <mergeCell ref="AW56:BA56"/>
    <mergeCell ref="BB56:BF56"/>
    <mergeCell ref="BG56:BL56"/>
    <mergeCell ref="AX64:BB64"/>
    <mergeCell ref="BC64:BG64"/>
    <mergeCell ref="BH64:BL64"/>
    <mergeCell ref="BM64:BQ64"/>
    <mergeCell ref="AX62:BB62"/>
    <mergeCell ref="BC62:BG62"/>
    <mergeCell ref="BH62:BL62"/>
    <mergeCell ref="BM62:BQ62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</mergeCells>
  <conditionalFormatting sqref="C64">
    <cfRule type="cellIs" dxfId="9" priority="11" stopIfTrue="1" operator="equal">
      <formula>$C63</formula>
    </cfRule>
  </conditionalFormatting>
  <conditionalFormatting sqref="A64:B64">
    <cfRule type="cellIs" dxfId="8" priority="12" stopIfTrue="1" operator="equal">
      <formula>0</formula>
    </cfRule>
  </conditionalFormatting>
  <conditionalFormatting sqref="C65">
    <cfRule type="cellIs" dxfId="7" priority="9" stopIfTrue="1" operator="equal">
      <formula>$C64</formula>
    </cfRule>
  </conditionalFormatting>
  <conditionalFormatting sqref="A65:B65">
    <cfRule type="cellIs" dxfId="6" priority="10" stopIfTrue="1" operator="equal">
      <formula>0</formula>
    </cfRule>
  </conditionalFormatting>
  <conditionalFormatting sqref="C66">
    <cfRule type="cellIs" dxfId="5" priority="7" stopIfTrue="1" operator="equal">
      <formula>$C65</formula>
    </cfRule>
  </conditionalFormatting>
  <conditionalFormatting sqref="A66:B66">
    <cfRule type="cellIs" dxfId="4" priority="8" stopIfTrue="1" operator="equal">
      <formula>0</formula>
    </cfRule>
  </conditionalFormatting>
  <conditionalFormatting sqref="C67">
    <cfRule type="cellIs" dxfId="3" priority="5" stopIfTrue="1" operator="equal">
      <formula>$C66</formula>
    </cfRule>
  </conditionalFormatting>
  <conditionalFormatting sqref="A67:B67">
    <cfRule type="cellIs" dxfId="2" priority="6" stopIfTrue="1" operator="equal">
      <formula>0</formula>
    </cfRule>
  </conditionalFormatting>
  <conditionalFormatting sqref="C68">
    <cfRule type="cellIs" dxfId="1" priority="3" stopIfTrue="1" operator="equal">
      <formula>$C67</formula>
    </cfRule>
  </conditionalFormatting>
  <conditionalFormatting sqref="A68:B6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2023-03-14T14:22:16Z</dcterms:modified>
</cp:coreProperties>
</file>